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Лист1!$B$2:$AG$20</definedName>
  </definedNames>
  <calcPr calcId="152511" refMode="R1C1"/>
</workbook>
</file>

<file path=xl/calcChain.xml><?xml version="1.0" encoding="utf-8"?>
<calcChain xmlns="http://schemas.openxmlformats.org/spreadsheetml/2006/main">
  <c r="AF26" i="1" l="1"/>
  <c r="AF25" i="1"/>
  <c r="AF24" i="1"/>
  <c r="AE26" i="1"/>
  <c r="AE25" i="1"/>
  <c r="AE24" i="1"/>
  <c r="H31" i="1" l="1"/>
  <c r="N30" i="1" l="1"/>
  <c r="N31" i="1"/>
  <c r="N32" i="1"/>
  <c r="N33" i="1"/>
  <c r="N34" i="1"/>
  <c r="N35" i="1"/>
  <c r="N36" i="1"/>
  <c r="N37" i="1"/>
  <c r="N38" i="1"/>
  <c r="N39" i="1"/>
  <c r="N40" i="1"/>
  <c r="N29" i="1"/>
  <c r="K26" i="1"/>
  <c r="H26" i="1"/>
  <c r="M31" i="1"/>
  <c r="M32" i="1"/>
  <c r="M33" i="1"/>
  <c r="M34" i="1"/>
  <c r="M35" i="1"/>
  <c r="M36" i="1"/>
  <c r="M37" i="1"/>
  <c r="M38" i="1"/>
  <c r="M39" i="1"/>
  <c r="M40" i="1"/>
  <c r="M30" i="1"/>
  <c r="M29" i="1"/>
  <c r="K27" i="1"/>
  <c r="H27" i="1"/>
  <c r="H28" i="1" l="1"/>
  <c r="K28" i="1"/>
  <c r="H30" i="1" s="1"/>
  <c r="AH15" i="1"/>
  <c r="AG10" i="1" l="1"/>
  <c r="AG11" i="1"/>
  <c r="AG12" i="1"/>
  <c r="AG13" i="1"/>
  <c r="AG14" i="1"/>
  <c r="AG15" i="1"/>
  <c r="AG16" i="1"/>
  <c r="AG17" i="1"/>
  <c r="AG18" i="1"/>
  <c r="AG19" i="1"/>
  <c r="AG20" i="1"/>
  <c r="AG9" i="1" l="1"/>
  <c r="AG24" i="1" s="1"/>
  <c r="AG25" i="1" l="1"/>
  <c r="AE27" i="1"/>
  <c r="AI8" i="1"/>
  <c r="AI9" i="1" l="1"/>
</calcChain>
</file>

<file path=xl/sharedStrings.xml><?xml version="1.0" encoding="utf-8"?>
<sst xmlns="http://schemas.openxmlformats.org/spreadsheetml/2006/main" count="165" uniqueCount="31">
  <si>
    <t>Годовая  Фактическая стоимость</t>
  </si>
  <si>
    <t>Годовая фактическая стоимость работ (услуг) (руб)</t>
  </si>
  <si>
    <t>Периодичность</t>
  </si>
  <si>
    <t>Дератизация,дезинсекция,1</t>
  </si>
  <si>
    <t>Аварийное обслуживание,2</t>
  </si>
  <si>
    <t>Санитарное обслуживание, 3</t>
  </si>
  <si>
    <t>Обслуживание инженерных сетей,4</t>
  </si>
  <si>
    <t>Содержание,ТО и ремонт лифтов,5</t>
  </si>
  <si>
    <t>Текущий ремонт:Общестроительные работы,6</t>
  </si>
  <si>
    <t>ТО газового оборудования,7</t>
  </si>
  <si>
    <t>Услуга по управлению,8</t>
  </si>
  <si>
    <t>ТО оборудования системы принудительной вентиляции,9</t>
  </si>
  <si>
    <t>Прочие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</si>
  <si>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</si>
  <si>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</si>
  <si>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</si>
  <si>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</si>
  <si>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</si>
  <si>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</si>
  <si>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</si>
  <si>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</si>
  <si>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</si>
  <si>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</si>
  <si>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</si>
  <si>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</si>
  <si>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 мере необходимости</t>
  </si>
  <si>
    <t>ежедневно</t>
  </si>
  <si>
    <t>по плану</t>
  </si>
  <si>
    <t>по графику</t>
  </si>
  <si>
    <t>площадь</t>
  </si>
  <si>
    <t>2025 год            Гагарина,33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</si>
</sst>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1" fillId="0" borderId="1" xfId="0" applyFont="1" applyBorder="1"/>
    <xf numFmtId="164" fontId="0" fillId="0" borderId="1" xfId="0" applyNumberFormat="1" applyBorder="1"/>
    <xf numFmtId="4" fontId="0" fillId="0" borderId="1" xfId="0" applyNumberFormat="1" applyBorder="1"/>
    <xf numFmtId="0" fontId="0" fillId="2" borderId="0" xfId="0" applyFill="1"/>
    <xf numFmtId="4" fontId="0" fillId="0" borderId="0" xfId="0" applyNumberFormat="1"/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I40"/>
  <sheetViews>
    <sheetView tabSelected="1" topLeftCell="Q1" workbookViewId="0">
      <selection activeCell="B2" sqref="B2:AG20"/>
    </sheetView>
  </sheetViews>
  <sheetFormatPr defaultRowHeight="15" x14ac:dyDescent="0.25"/>
  <cols>
    <col min="4" max="4" width="15.7109375" customWidth="1"/>
    <col min="5" max="5" width="21.28515625" customWidth="1"/>
    <col min="7" max="7" width="13.5703125" customWidth="1"/>
    <col min="8" max="8" width="16.85546875" customWidth="1"/>
    <col min="10" max="10" width="14.28515625" customWidth="1"/>
    <col min="11" max="11" width="15.5703125" customWidth="1"/>
    <col min="13" max="13" width="16.140625" customWidth="1"/>
    <col min="14" max="14" width="15.42578125" customWidth="1"/>
    <col min="16" max="16" width="15.5703125" customWidth="1"/>
    <col min="17" max="17" width="16.140625" customWidth="1"/>
    <col min="19" max="19" width="13.85546875" customWidth="1"/>
    <col min="20" max="20" width="17.42578125" customWidth="1"/>
    <col min="22" max="22" width="14.28515625" customWidth="1"/>
    <col min="23" max="23" width="16.42578125" customWidth="1"/>
    <col min="25" max="25" width="15.7109375" customWidth="1"/>
    <col min="26" max="26" width="15.85546875" customWidth="1"/>
    <col min="28" max="28" width="16.140625" customWidth="1"/>
    <col min="29" max="29" width="16.5703125" customWidth="1"/>
    <col min="31" max="31" width="15.140625" customWidth="1"/>
    <col min="32" max="32" width="15" customWidth="1"/>
    <col min="33" max="33" width="12.42578125" customWidth="1"/>
  </cols>
  <sheetData>
    <row r="2" spans="2:35" x14ac:dyDescent="0.25">
      <c r="B2" t="s">
        <v>0</v>
      </c>
    </row>
    <row r="4" spans="2:35" x14ac:dyDescent="0.25">
      <c r="B4" t="s">
        <v>30</v>
      </c>
    </row>
    <row r="7" spans="2:35" ht="30" customHeight="1" x14ac:dyDescent="0.25">
      <c r="C7" s="10" t="s">
        <v>3</v>
      </c>
      <c r="D7" s="10"/>
      <c r="E7" s="10"/>
      <c r="F7" s="10" t="s">
        <v>4</v>
      </c>
      <c r="G7" s="10"/>
      <c r="H7" s="10"/>
      <c r="I7" s="10" t="s">
        <v>5</v>
      </c>
      <c r="J7" s="10"/>
      <c r="K7" s="10"/>
      <c r="L7" s="10" t="s">
        <v>6</v>
      </c>
      <c r="M7" s="10"/>
      <c r="N7" s="10"/>
      <c r="O7" s="10" t="s">
        <v>7</v>
      </c>
      <c r="P7" s="10"/>
      <c r="Q7" s="10"/>
      <c r="R7" s="11" t="s">
        <v>8</v>
      </c>
      <c r="S7" s="11"/>
      <c r="T7" s="11"/>
      <c r="U7" s="10" t="s">
        <v>9</v>
      </c>
      <c r="V7" s="10"/>
      <c r="W7" s="10"/>
      <c r="X7" s="10" t="s">
        <v>10</v>
      </c>
      <c r="Y7" s="10"/>
      <c r="Z7" s="10"/>
      <c r="AA7" s="11" t="s">
        <v>11</v>
      </c>
      <c r="AB7" s="11"/>
      <c r="AC7" s="11"/>
      <c r="AD7" s="10" t="s">
        <v>12</v>
      </c>
      <c r="AE7" s="10"/>
      <c r="AF7" s="10"/>
      <c r="AG7" s="1" t="s">
        <v>29</v>
      </c>
    </row>
    <row r="8" spans="2:35" ht="75" x14ac:dyDescent="0.25">
      <c r="C8" s="1"/>
      <c r="D8" s="2" t="s">
        <v>1</v>
      </c>
      <c r="E8" s="2" t="s">
        <v>2</v>
      </c>
      <c r="F8" s="1"/>
      <c r="G8" s="2" t="s">
        <v>1</v>
      </c>
      <c r="H8" s="2" t="s">
        <v>2</v>
      </c>
      <c r="I8" s="1"/>
      <c r="J8" s="2" t="s">
        <v>1</v>
      </c>
      <c r="K8" s="2" t="s">
        <v>2</v>
      </c>
      <c r="L8" s="1"/>
      <c r="M8" s="2" t="s">
        <v>1</v>
      </c>
      <c r="N8" s="2" t="s">
        <v>2</v>
      </c>
      <c r="O8" s="1"/>
      <c r="P8" s="2" t="s">
        <v>1</v>
      </c>
      <c r="Q8" s="2" t="s">
        <v>2</v>
      </c>
      <c r="R8" s="1"/>
      <c r="S8" s="2" t="s">
        <v>1</v>
      </c>
      <c r="T8" s="2" t="s">
        <v>2</v>
      </c>
      <c r="U8" s="1"/>
      <c r="V8" s="2" t="s">
        <v>1</v>
      </c>
      <c r="W8" s="2" t="s">
        <v>2</v>
      </c>
      <c r="X8" s="1"/>
      <c r="Y8" s="2" t="s">
        <v>1</v>
      </c>
      <c r="Z8" s="2" t="s">
        <v>2</v>
      </c>
      <c r="AA8" s="1"/>
      <c r="AB8" s="2" t="s">
        <v>1</v>
      </c>
      <c r="AC8" s="2" t="s">
        <v>2</v>
      </c>
      <c r="AD8" s="1"/>
      <c r="AE8" s="2" t="s">
        <v>1</v>
      </c>
      <c r="AF8" s="2" t="s">
        <v>2</v>
      </c>
      <c r="AG8" s="1">
        <v>6470.7</v>
      </c>
      <c r="AH8">
        <v>40.4</v>
      </c>
      <c r="AI8">
        <f>AG8*AH8</f>
        <v>261416.27999999997</v>
      </c>
    </row>
    <row r="9" spans="2:35" x14ac:dyDescent="0.25">
      <c r="B9" s="3" t="s">
        <v>13</v>
      </c>
      <c r="C9" s="1">
        <v>31</v>
      </c>
      <c r="D9" s="1">
        <v>0</v>
      </c>
      <c r="E9" s="4" t="s">
        <v>25</v>
      </c>
      <c r="F9" s="1">
        <v>31</v>
      </c>
      <c r="G9" s="1">
        <v>13426.43</v>
      </c>
      <c r="H9" s="1" t="s">
        <v>26</v>
      </c>
      <c r="I9" s="1">
        <v>31</v>
      </c>
      <c r="J9" s="1">
        <v>134842.34</v>
      </c>
      <c r="K9" s="1" t="s">
        <v>26</v>
      </c>
      <c r="L9" s="1">
        <v>31</v>
      </c>
      <c r="M9" s="1">
        <v>80594.84</v>
      </c>
      <c r="N9" s="1" t="s">
        <v>26</v>
      </c>
      <c r="O9" s="1">
        <v>31</v>
      </c>
      <c r="P9" s="5">
        <v>23540.54</v>
      </c>
      <c r="Q9" s="1" t="s">
        <v>26</v>
      </c>
      <c r="R9" s="1">
        <v>31</v>
      </c>
      <c r="S9" s="5">
        <v>0</v>
      </c>
      <c r="T9" s="1" t="s">
        <v>27</v>
      </c>
      <c r="U9" s="1">
        <v>31</v>
      </c>
      <c r="V9" s="5">
        <v>0</v>
      </c>
      <c r="W9" s="1" t="s">
        <v>28</v>
      </c>
      <c r="X9" s="1">
        <v>31</v>
      </c>
      <c r="Y9" s="1">
        <v>38744.769999999997</v>
      </c>
      <c r="Z9" s="1" t="s">
        <v>26</v>
      </c>
      <c r="AA9" s="1">
        <v>31</v>
      </c>
      <c r="AB9" s="1">
        <v>0</v>
      </c>
      <c r="AC9" s="1" t="s">
        <v>28</v>
      </c>
      <c r="AD9" s="1">
        <v>31</v>
      </c>
      <c r="AE9" s="5">
        <v>5006.6081666666651</v>
      </c>
      <c r="AF9" s="1" t="s">
        <v>26</v>
      </c>
      <c r="AG9" s="6">
        <f>AE9+AB9+Y9+V9+M9+J9+G9</f>
        <v>272614.98816666665</v>
      </c>
      <c r="AH9" s="7">
        <v>44.24</v>
      </c>
      <c r="AI9">
        <f>AI8-AH9</f>
        <v>261372.03999999998</v>
      </c>
    </row>
    <row r="10" spans="2:35" x14ac:dyDescent="0.25">
      <c r="B10" s="3" t="s">
        <v>14</v>
      </c>
      <c r="C10" s="1">
        <v>28</v>
      </c>
      <c r="D10" s="1"/>
      <c r="E10" s="4" t="s">
        <v>25</v>
      </c>
      <c r="F10" s="1">
        <v>28</v>
      </c>
      <c r="G10" s="1">
        <v>10037.969999999999</v>
      </c>
      <c r="H10" s="1" t="s">
        <v>26</v>
      </c>
      <c r="I10" s="1">
        <v>28</v>
      </c>
      <c r="J10" s="1">
        <v>119474.6</v>
      </c>
      <c r="K10" s="1" t="s">
        <v>26</v>
      </c>
      <c r="L10" s="1">
        <v>28</v>
      </c>
      <c r="M10" s="1">
        <v>83932</v>
      </c>
      <c r="N10" s="1" t="s">
        <v>26</v>
      </c>
      <c r="O10" s="1">
        <v>28</v>
      </c>
      <c r="P10" s="1">
        <v>34340.54</v>
      </c>
      <c r="Q10" s="1" t="s">
        <v>26</v>
      </c>
      <c r="R10" s="1">
        <v>28</v>
      </c>
      <c r="S10" s="1"/>
      <c r="T10" s="1" t="s">
        <v>27</v>
      </c>
      <c r="U10" s="1">
        <v>28</v>
      </c>
      <c r="V10" s="1"/>
      <c r="W10" s="1" t="s">
        <v>28</v>
      </c>
      <c r="X10" s="1">
        <v>28</v>
      </c>
      <c r="Y10" s="1">
        <v>38744.769999999997</v>
      </c>
      <c r="Z10" s="1" t="s">
        <v>26</v>
      </c>
      <c r="AA10" s="1">
        <v>28</v>
      </c>
      <c r="AB10" s="1"/>
      <c r="AC10" s="1" t="s">
        <v>28</v>
      </c>
      <c r="AD10" s="1">
        <v>28</v>
      </c>
      <c r="AE10" s="5">
        <v>5006.6081666666651</v>
      </c>
      <c r="AF10" s="1" t="s">
        <v>26</v>
      </c>
      <c r="AG10" s="6">
        <f t="shared" ref="AG10:AG20" si="0">AE10+AB10+Y10+V10+M10+J10+G10</f>
        <v>257195.94816666667</v>
      </c>
    </row>
    <row r="11" spans="2:35" x14ac:dyDescent="0.25">
      <c r="B11" s="3" t="s">
        <v>15</v>
      </c>
      <c r="C11" s="1">
        <v>31</v>
      </c>
      <c r="D11" s="1"/>
      <c r="E11" s="4" t="s">
        <v>25</v>
      </c>
      <c r="F11" s="1">
        <v>31</v>
      </c>
      <c r="G11" s="1">
        <v>13737.21</v>
      </c>
      <c r="H11" s="1" t="s">
        <v>26</v>
      </c>
      <c r="I11" s="1">
        <v>31</v>
      </c>
      <c r="J11" s="1">
        <v>143697.17000000001</v>
      </c>
      <c r="K11" s="1" t="s">
        <v>26</v>
      </c>
      <c r="L11" s="1">
        <v>31</v>
      </c>
      <c r="M11" s="1">
        <v>92395.35</v>
      </c>
      <c r="N11" s="1" t="s">
        <v>26</v>
      </c>
      <c r="O11" s="1">
        <v>31</v>
      </c>
      <c r="P11" s="1">
        <v>23540.54</v>
      </c>
      <c r="Q11" s="1" t="s">
        <v>26</v>
      </c>
      <c r="R11" s="1">
        <v>31</v>
      </c>
      <c r="S11" s="1"/>
      <c r="T11" s="1" t="s">
        <v>27</v>
      </c>
      <c r="U11" s="1">
        <v>31</v>
      </c>
      <c r="V11" s="1"/>
      <c r="W11" s="1" t="s">
        <v>28</v>
      </c>
      <c r="X11" s="1">
        <v>31</v>
      </c>
      <c r="Y11" s="1">
        <v>38739.269999999997</v>
      </c>
      <c r="Z11" s="1" t="s">
        <v>26</v>
      </c>
      <c r="AA11" s="1">
        <v>31</v>
      </c>
      <c r="AB11" s="1"/>
      <c r="AC11" s="1" t="s">
        <v>28</v>
      </c>
      <c r="AD11" s="1">
        <v>31</v>
      </c>
      <c r="AE11" s="5">
        <v>5006.6081666666651</v>
      </c>
      <c r="AF11" s="1" t="s">
        <v>26</v>
      </c>
      <c r="AG11" s="6">
        <f t="shared" si="0"/>
        <v>293575.6081666667</v>
      </c>
    </row>
    <row r="12" spans="2:35" x14ac:dyDescent="0.25">
      <c r="B12" s="3" t="s">
        <v>16</v>
      </c>
      <c r="C12" s="1">
        <v>30</v>
      </c>
      <c r="D12" s="1"/>
      <c r="E12" s="4" t="s">
        <v>25</v>
      </c>
      <c r="F12" s="1">
        <v>30</v>
      </c>
      <c r="G12" s="1">
        <v>10549.51</v>
      </c>
      <c r="H12" s="1" t="s">
        <v>26</v>
      </c>
      <c r="I12" s="1">
        <v>30</v>
      </c>
      <c r="J12" s="1">
        <v>118281.13</v>
      </c>
      <c r="K12" s="1" t="s">
        <v>26</v>
      </c>
      <c r="L12" s="1">
        <v>30</v>
      </c>
      <c r="M12" s="1">
        <v>89108.55</v>
      </c>
      <c r="N12" s="1" t="s">
        <v>26</v>
      </c>
      <c r="O12" s="1">
        <v>30</v>
      </c>
      <c r="P12" s="1">
        <v>24914.5</v>
      </c>
      <c r="Q12" s="1" t="s">
        <v>26</v>
      </c>
      <c r="R12" s="1">
        <v>30</v>
      </c>
      <c r="S12" s="1"/>
      <c r="T12" s="1" t="s">
        <v>27</v>
      </c>
      <c r="U12" s="1">
        <v>30</v>
      </c>
      <c r="V12" s="1"/>
      <c r="W12" s="1" t="s">
        <v>28</v>
      </c>
      <c r="X12" s="1">
        <v>30</v>
      </c>
      <c r="Y12" s="1">
        <v>36209.949999999997</v>
      </c>
      <c r="Z12" s="1" t="s">
        <v>26</v>
      </c>
      <c r="AA12" s="1">
        <v>30</v>
      </c>
      <c r="AB12" s="1">
        <v>2002.32</v>
      </c>
      <c r="AC12" s="1" t="s">
        <v>28</v>
      </c>
      <c r="AD12" s="1">
        <v>30</v>
      </c>
      <c r="AE12" s="5">
        <v>5006.6081666666651</v>
      </c>
      <c r="AF12" s="1" t="s">
        <v>26</v>
      </c>
      <c r="AG12" s="6">
        <f t="shared" si="0"/>
        <v>261158.06816666666</v>
      </c>
    </row>
    <row r="13" spans="2:35" x14ac:dyDescent="0.25">
      <c r="B13" s="3" t="s">
        <v>17</v>
      </c>
      <c r="C13" s="1">
        <v>31</v>
      </c>
      <c r="D13" s="1"/>
      <c r="E13" s="4" t="s">
        <v>25</v>
      </c>
      <c r="F13" s="1">
        <v>31</v>
      </c>
      <c r="G13" s="1">
        <v>13297.12</v>
      </c>
      <c r="H13" s="1" t="s">
        <v>26</v>
      </c>
      <c r="I13" s="1">
        <v>31</v>
      </c>
      <c r="J13" s="1">
        <v>117176.56</v>
      </c>
      <c r="K13" s="1" t="s">
        <v>26</v>
      </c>
      <c r="L13" s="1">
        <v>31</v>
      </c>
      <c r="M13" s="1">
        <v>73176.31</v>
      </c>
      <c r="N13" s="1" t="s">
        <v>26</v>
      </c>
      <c r="O13" s="1">
        <v>31</v>
      </c>
      <c r="P13" s="1">
        <v>21914.5</v>
      </c>
      <c r="Q13" s="1" t="s">
        <v>26</v>
      </c>
      <c r="R13" s="1">
        <v>31</v>
      </c>
      <c r="S13" s="1"/>
      <c r="T13" s="1" t="s">
        <v>27</v>
      </c>
      <c r="U13" s="1">
        <v>31</v>
      </c>
      <c r="V13" s="1"/>
      <c r="W13" s="1" t="s">
        <v>28</v>
      </c>
      <c r="X13" s="1">
        <v>31</v>
      </c>
      <c r="Y13" s="1">
        <v>36209.949999999997</v>
      </c>
      <c r="Z13" s="1" t="s">
        <v>26</v>
      </c>
      <c r="AA13" s="1">
        <v>31</v>
      </c>
      <c r="AB13" s="1"/>
      <c r="AC13" s="1" t="s">
        <v>28</v>
      </c>
      <c r="AD13" s="1">
        <v>31</v>
      </c>
      <c r="AE13" s="5">
        <v>5006.6081666666651</v>
      </c>
      <c r="AF13" s="1" t="s">
        <v>26</v>
      </c>
      <c r="AG13" s="6">
        <f t="shared" si="0"/>
        <v>244866.54816666665</v>
      </c>
    </row>
    <row r="14" spans="2:35" x14ac:dyDescent="0.25">
      <c r="B14" s="3" t="s">
        <v>18</v>
      </c>
      <c r="C14" s="1">
        <v>30</v>
      </c>
      <c r="D14" s="1"/>
      <c r="E14" s="4" t="s">
        <v>25</v>
      </c>
      <c r="F14" s="1">
        <v>30</v>
      </c>
      <c r="G14" s="1">
        <v>11729.82</v>
      </c>
      <c r="H14" s="1" t="s">
        <v>26</v>
      </c>
      <c r="I14" s="1">
        <v>30</v>
      </c>
      <c r="J14" s="1">
        <v>129247.36000000002</v>
      </c>
      <c r="K14" s="1" t="s">
        <v>26</v>
      </c>
      <c r="L14" s="1">
        <v>30</v>
      </c>
      <c r="M14" s="1">
        <v>94503.48</v>
      </c>
      <c r="N14" s="1" t="s">
        <v>26</v>
      </c>
      <c r="O14" s="1">
        <v>30</v>
      </c>
      <c r="P14" s="1">
        <v>21914.5</v>
      </c>
      <c r="Q14" s="1" t="s">
        <v>26</v>
      </c>
      <c r="R14" s="1">
        <v>30</v>
      </c>
      <c r="S14" s="1"/>
      <c r="T14" s="1" t="s">
        <v>27</v>
      </c>
      <c r="U14" s="1">
        <v>30</v>
      </c>
      <c r="V14" s="1">
        <v>183.54</v>
      </c>
      <c r="W14" s="1" t="s">
        <v>28</v>
      </c>
      <c r="X14" s="1">
        <v>30</v>
      </c>
      <c r="Y14" s="1">
        <v>36209.949999999997</v>
      </c>
      <c r="Z14" s="1" t="s">
        <v>26</v>
      </c>
      <c r="AA14" s="1">
        <v>30</v>
      </c>
      <c r="AB14" s="1"/>
      <c r="AC14" s="1" t="s">
        <v>28</v>
      </c>
      <c r="AD14" s="1">
        <v>30</v>
      </c>
      <c r="AE14" s="5">
        <v>5006.6081666666651</v>
      </c>
      <c r="AF14" s="1" t="s">
        <v>26</v>
      </c>
      <c r="AG14" s="6">
        <f t="shared" si="0"/>
        <v>276880.75816666667</v>
      </c>
    </row>
    <row r="15" spans="2:35" x14ac:dyDescent="0.25">
      <c r="B15" s="3" t="s">
        <v>19</v>
      </c>
      <c r="C15" s="1">
        <v>31</v>
      </c>
      <c r="D15" s="1"/>
      <c r="E15" s="4" t="s">
        <v>25</v>
      </c>
      <c r="F15" s="1">
        <v>31</v>
      </c>
      <c r="G15" s="1">
        <v>12856.37</v>
      </c>
      <c r="H15" s="1" t="s">
        <v>26</v>
      </c>
      <c r="I15" s="1">
        <v>31</v>
      </c>
      <c r="J15" s="1">
        <v>126580.45999999999</v>
      </c>
      <c r="K15" s="1" t="s">
        <v>26</v>
      </c>
      <c r="L15" s="1">
        <v>31</v>
      </c>
      <c r="M15" s="1">
        <v>76132.210000000006</v>
      </c>
      <c r="N15" s="1" t="s">
        <v>26</v>
      </c>
      <c r="O15" s="1">
        <v>31</v>
      </c>
      <c r="P15" s="1">
        <v>23540.54</v>
      </c>
      <c r="Q15" s="1" t="s">
        <v>26</v>
      </c>
      <c r="R15" s="1">
        <v>31</v>
      </c>
      <c r="S15" s="1">
        <v>63843</v>
      </c>
      <c r="T15" s="1" t="s">
        <v>27</v>
      </c>
      <c r="U15" s="1">
        <v>31</v>
      </c>
      <c r="V15" s="1"/>
      <c r="W15" s="1" t="s">
        <v>28</v>
      </c>
      <c r="X15" s="1">
        <v>31</v>
      </c>
      <c r="Y15" s="1">
        <v>41800.71</v>
      </c>
      <c r="Z15" s="1" t="s">
        <v>26</v>
      </c>
      <c r="AA15" s="1">
        <v>31</v>
      </c>
      <c r="AB15" s="1"/>
      <c r="AC15" s="1" t="s">
        <v>28</v>
      </c>
      <c r="AD15" s="1">
        <v>31</v>
      </c>
      <c r="AE15" s="5">
        <v>5006.6081666666651</v>
      </c>
      <c r="AF15" s="1" t="s">
        <v>26</v>
      </c>
      <c r="AG15" s="6">
        <f t="shared" si="0"/>
        <v>262376.35816666664</v>
      </c>
      <c r="AH15">
        <f>44.24*AG8</f>
        <v>286263.76799999998</v>
      </c>
    </row>
    <row r="16" spans="2:35" x14ac:dyDescent="0.25">
      <c r="B16" s="3" t="s">
        <v>20</v>
      </c>
      <c r="C16" s="1">
        <v>31</v>
      </c>
      <c r="D16" s="1"/>
      <c r="E16" s="4" t="s">
        <v>25</v>
      </c>
      <c r="F16" s="1">
        <v>31</v>
      </c>
      <c r="G16" s="1">
        <v>13729.54</v>
      </c>
      <c r="H16" s="1" t="s">
        <v>26</v>
      </c>
      <c r="I16" s="1">
        <v>31</v>
      </c>
      <c r="J16" s="1">
        <v>125915.89000000001</v>
      </c>
      <c r="K16" s="1" t="s">
        <v>26</v>
      </c>
      <c r="L16" s="1">
        <v>31</v>
      </c>
      <c r="M16" s="1">
        <v>79724.75</v>
      </c>
      <c r="N16" s="1" t="s">
        <v>26</v>
      </c>
      <c r="O16" s="1">
        <v>31</v>
      </c>
      <c r="P16" s="1">
        <v>23540.54</v>
      </c>
      <c r="Q16" s="1" t="s">
        <v>26</v>
      </c>
      <c r="R16" s="1">
        <v>31</v>
      </c>
      <c r="S16" s="1">
        <v>41431</v>
      </c>
      <c r="T16" s="1" t="s">
        <v>27</v>
      </c>
      <c r="U16" s="1">
        <v>31</v>
      </c>
      <c r="V16" s="1"/>
      <c r="W16" s="1" t="s">
        <v>28</v>
      </c>
      <c r="X16" s="1">
        <v>31</v>
      </c>
      <c r="Y16" s="1">
        <v>41800.71</v>
      </c>
      <c r="Z16" s="1" t="s">
        <v>26</v>
      </c>
      <c r="AA16" s="1">
        <v>31</v>
      </c>
      <c r="AB16" s="1"/>
      <c r="AC16" s="1" t="s">
        <v>28</v>
      </c>
      <c r="AD16" s="1">
        <v>31</v>
      </c>
      <c r="AE16" s="5">
        <v>5006.6081666666651</v>
      </c>
      <c r="AF16" s="1" t="s">
        <v>26</v>
      </c>
      <c r="AG16" s="6">
        <f t="shared" si="0"/>
        <v>266177.49816666666</v>
      </c>
    </row>
    <row r="17" spans="2:33" x14ac:dyDescent="0.25">
      <c r="B17" s="3" t="s">
        <v>21</v>
      </c>
      <c r="C17" s="1">
        <v>30</v>
      </c>
      <c r="D17" s="1"/>
      <c r="E17" s="4" t="s">
        <v>25</v>
      </c>
      <c r="F17" s="1">
        <v>30</v>
      </c>
      <c r="G17" s="1">
        <v>12131.13</v>
      </c>
      <c r="H17" s="1" t="s">
        <v>26</v>
      </c>
      <c r="I17" s="1">
        <v>30</v>
      </c>
      <c r="J17" s="1">
        <v>132107.17000000001</v>
      </c>
      <c r="K17" s="1" t="s">
        <v>26</v>
      </c>
      <c r="L17" s="1">
        <v>30</v>
      </c>
      <c r="M17" s="1">
        <v>91747.47</v>
      </c>
      <c r="N17" s="1" t="s">
        <v>26</v>
      </c>
      <c r="O17" s="1">
        <v>30</v>
      </c>
      <c r="P17" s="1">
        <v>23540.54</v>
      </c>
      <c r="Q17" s="1" t="s">
        <v>26</v>
      </c>
      <c r="R17" s="1">
        <v>30</v>
      </c>
      <c r="S17" s="1"/>
      <c r="T17" s="1" t="s">
        <v>27</v>
      </c>
      <c r="U17" s="1">
        <v>30</v>
      </c>
      <c r="V17" s="1"/>
      <c r="W17" s="1" t="s">
        <v>28</v>
      </c>
      <c r="X17" s="1">
        <v>30</v>
      </c>
      <c r="Y17" s="1">
        <v>41789</v>
      </c>
      <c r="Z17" s="1" t="s">
        <v>26</v>
      </c>
      <c r="AA17" s="1">
        <v>30</v>
      </c>
      <c r="AB17" s="1">
        <v>2142.7199999999998</v>
      </c>
      <c r="AC17" s="1" t="s">
        <v>28</v>
      </c>
      <c r="AD17" s="1">
        <v>30</v>
      </c>
      <c r="AE17" s="5">
        <v>5006.6081666666651</v>
      </c>
      <c r="AF17" s="1" t="s">
        <v>26</v>
      </c>
      <c r="AG17" s="6">
        <f t="shared" si="0"/>
        <v>284924.09816666669</v>
      </c>
    </row>
    <row r="18" spans="2:33" x14ac:dyDescent="0.25">
      <c r="B18" s="3" t="s">
        <v>22</v>
      </c>
      <c r="C18" s="1">
        <v>31</v>
      </c>
      <c r="D18" s="1"/>
      <c r="E18" s="4" t="s">
        <v>25</v>
      </c>
      <c r="F18" s="1">
        <v>31</v>
      </c>
      <c r="G18" s="1">
        <v>12313.16</v>
      </c>
      <c r="H18" s="1" t="s">
        <v>26</v>
      </c>
      <c r="I18" s="1">
        <v>31</v>
      </c>
      <c r="J18" s="1">
        <v>133825.13</v>
      </c>
      <c r="K18" s="1" t="s">
        <v>26</v>
      </c>
      <c r="L18" s="1">
        <v>31</v>
      </c>
      <c r="M18" s="1">
        <v>74982.05</v>
      </c>
      <c r="N18" s="1" t="s">
        <v>26</v>
      </c>
      <c r="O18" s="1">
        <v>31</v>
      </c>
      <c r="P18" s="1">
        <v>23540.54</v>
      </c>
      <c r="Q18" s="1" t="s">
        <v>26</v>
      </c>
      <c r="R18" s="1">
        <v>31</v>
      </c>
      <c r="S18" s="1"/>
      <c r="T18" s="1" t="s">
        <v>27</v>
      </c>
      <c r="U18" s="1">
        <v>31</v>
      </c>
      <c r="V18" s="1">
        <v>34871.33</v>
      </c>
      <c r="W18" s="1" t="s">
        <v>28</v>
      </c>
      <c r="X18" s="1">
        <v>31</v>
      </c>
      <c r="Y18" s="1">
        <v>41789</v>
      </c>
      <c r="Z18" s="1" t="s">
        <v>26</v>
      </c>
      <c r="AA18" s="1">
        <v>31</v>
      </c>
      <c r="AB18" s="1"/>
      <c r="AC18" s="1" t="s">
        <v>28</v>
      </c>
      <c r="AD18" s="1">
        <v>31</v>
      </c>
      <c r="AE18" s="5">
        <v>5006.6081666666651</v>
      </c>
      <c r="AF18" s="1" t="s">
        <v>26</v>
      </c>
      <c r="AG18" s="6">
        <f t="shared" si="0"/>
        <v>302787.27816666663</v>
      </c>
    </row>
    <row r="19" spans="2:33" x14ac:dyDescent="0.25">
      <c r="B19" s="3" t="s">
        <v>23</v>
      </c>
      <c r="C19" s="1">
        <v>30</v>
      </c>
      <c r="D19" s="1"/>
      <c r="E19" s="4" t="s">
        <v>25</v>
      </c>
      <c r="F19" s="1">
        <v>30</v>
      </c>
      <c r="G19" s="1">
        <v>13213.27</v>
      </c>
      <c r="H19" s="1" t="s">
        <v>26</v>
      </c>
      <c r="I19" s="1">
        <v>30</v>
      </c>
      <c r="J19" s="1">
        <v>131660.62</v>
      </c>
      <c r="K19" s="1" t="s">
        <v>26</v>
      </c>
      <c r="L19" s="1">
        <v>30</v>
      </c>
      <c r="M19" s="1">
        <v>68467.960000000006</v>
      </c>
      <c r="N19" s="1" t="s">
        <v>26</v>
      </c>
      <c r="O19" s="1">
        <v>30</v>
      </c>
      <c r="P19" s="1">
        <v>23540.54</v>
      </c>
      <c r="Q19" s="1" t="s">
        <v>26</v>
      </c>
      <c r="R19" s="1">
        <v>30</v>
      </c>
      <c r="S19" s="1"/>
      <c r="T19" s="1" t="s">
        <v>27</v>
      </c>
      <c r="U19" s="1">
        <v>30</v>
      </c>
      <c r="V19" s="1"/>
      <c r="W19" s="1" t="s">
        <v>28</v>
      </c>
      <c r="X19" s="1">
        <v>30</v>
      </c>
      <c r="Y19" s="1">
        <v>41789</v>
      </c>
      <c r="Z19" s="1" t="s">
        <v>26</v>
      </c>
      <c r="AA19" s="1">
        <v>30</v>
      </c>
      <c r="AB19" s="1"/>
      <c r="AC19" s="1" t="s">
        <v>28</v>
      </c>
      <c r="AD19" s="1">
        <v>30</v>
      </c>
      <c r="AE19" s="5">
        <v>5006.6081666666651</v>
      </c>
      <c r="AF19" s="1" t="s">
        <v>26</v>
      </c>
      <c r="AG19" s="6">
        <f t="shared" si="0"/>
        <v>260137.45816666665</v>
      </c>
    </row>
    <row r="20" spans="2:33" x14ac:dyDescent="0.25">
      <c r="B20" s="3" t="s">
        <v>24</v>
      </c>
      <c r="C20" s="1">
        <v>31</v>
      </c>
      <c r="D20" s="1"/>
      <c r="E20" s="4" t="s">
        <v>25</v>
      </c>
      <c r="F20" s="1">
        <v>31</v>
      </c>
      <c r="G20" s="1">
        <v>12819.33</v>
      </c>
      <c r="H20" s="1" t="s">
        <v>26</v>
      </c>
      <c r="I20" s="1">
        <v>31</v>
      </c>
      <c r="J20" s="1">
        <v>151323.09</v>
      </c>
      <c r="K20" s="1" t="s">
        <v>26</v>
      </c>
      <c r="L20" s="1">
        <v>31</v>
      </c>
      <c r="M20" s="1">
        <v>92908.21</v>
      </c>
      <c r="N20" s="1" t="s">
        <v>26</v>
      </c>
      <c r="O20" s="1">
        <v>31</v>
      </c>
      <c r="P20" s="1">
        <v>23540.54</v>
      </c>
      <c r="Q20" s="1" t="s">
        <v>26</v>
      </c>
      <c r="R20" s="1">
        <v>31</v>
      </c>
      <c r="S20" s="1"/>
      <c r="T20" s="1" t="s">
        <v>27</v>
      </c>
      <c r="U20" s="1">
        <v>31</v>
      </c>
      <c r="V20" s="1"/>
      <c r="W20" s="1" t="s">
        <v>28</v>
      </c>
      <c r="X20" s="1">
        <v>31</v>
      </c>
      <c r="Y20" s="1">
        <v>41789</v>
      </c>
      <c r="Z20" s="1" t="s">
        <v>26</v>
      </c>
      <c r="AA20" s="1">
        <v>31</v>
      </c>
      <c r="AB20" s="1"/>
      <c r="AC20" s="1" t="s">
        <v>28</v>
      </c>
      <c r="AD20" s="1">
        <v>31</v>
      </c>
      <c r="AE20" s="5">
        <v>5006.6081666666651</v>
      </c>
      <c r="AF20" s="1" t="s">
        <v>26</v>
      </c>
      <c r="AG20" s="6">
        <f t="shared" si="0"/>
        <v>303846.23816666665</v>
      </c>
    </row>
    <row r="21" spans="2:33" x14ac:dyDescent="0.25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:33" x14ac:dyDescent="0.25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4" spans="2:33" x14ac:dyDescent="0.25">
      <c r="AE24">
        <f>40.4*AG8*6</f>
        <v>1568497.6799999997</v>
      </c>
      <c r="AF24">
        <f>AE24-230.28</f>
        <v>1568267.3999999997</v>
      </c>
      <c r="AG24" s="8">
        <f>AG9+AG10+AG11+AG12+AG13+AG14+AG15+AG16+AG17+AG18+AG19+AG20</f>
        <v>3286540.8479999998</v>
      </c>
    </row>
    <row r="25" spans="2:33" x14ac:dyDescent="0.25">
      <c r="AE25">
        <f>44.24*AG8*6</f>
        <v>1717582.608</v>
      </c>
      <c r="AF25">
        <f>AE25-230.28</f>
        <v>1717352.328</v>
      </c>
      <c r="AG25" s="9">
        <f>AG24/AG8/12</f>
        <v>42.325931352094827</v>
      </c>
    </row>
    <row r="26" spans="2:33" x14ac:dyDescent="0.25">
      <c r="H26" s="8">
        <f>G9+G10+G11+G12+G13+G14+J9+J10+J11+J12+J13+J14+M9+M10+M11+M12+M13+M14+V9+V10+V11+V12+V13+V14+Y9+Y10+Y11+Y12+Y13+Y14+AB9+AB10+AB11+AB12+AB13+AB14</f>
        <v>1576252.2700000003</v>
      </c>
      <c r="K26">
        <f>G15+G16+G17+G18+G19+G20+J15+J16+J17+J18+J19+J20+M15+M16+M17+M18+M19+M20+V15+V16+V17+V18+V19+V20+Y15+Y16+Y17+Y18+Y19+Y20+AB15+AB16+AB17+AB18+AB19+AB20</f>
        <v>1650209.28</v>
      </c>
      <c r="AE26">
        <f>AE24+AE25</f>
        <v>3286080.2879999997</v>
      </c>
      <c r="AF26">
        <f>AF24+AF25</f>
        <v>3285619.7279999997</v>
      </c>
    </row>
    <row r="27" spans="2:33" x14ac:dyDescent="0.25">
      <c r="H27">
        <f>40.4*AG8*6</f>
        <v>1568497.6799999997</v>
      </c>
      <c r="K27">
        <f>44.24*AG8*6</f>
        <v>1717582.608</v>
      </c>
      <c r="AE27" s="8">
        <f>AE26-AG24</f>
        <v>-460.56000000005588</v>
      </c>
    </row>
    <row r="28" spans="2:33" x14ac:dyDescent="0.25">
      <c r="H28" s="8">
        <f>H27-H26</f>
        <v>-7754.5900000005495</v>
      </c>
      <c r="K28">
        <f>K27-K26</f>
        <v>67373.32799999998</v>
      </c>
    </row>
    <row r="29" spans="2:33" x14ac:dyDescent="0.25">
      <c r="J29" s="1">
        <v>146451.62</v>
      </c>
      <c r="K29">
        <v>6560.65</v>
      </c>
      <c r="M29">
        <f>J29-K29</f>
        <v>139890.97</v>
      </c>
      <c r="N29">
        <f>M29-5048.63</f>
        <v>134842.34</v>
      </c>
    </row>
    <row r="30" spans="2:33" x14ac:dyDescent="0.25">
      <c r="H30">
        <f>K28-7294.03</f>
        <v>60079.297999999981</v>
      </c>
      <c r="J30" s="1">
        <v>131083.88</v>
      </c>
      <c r="K30">
        <v>6560.65</v>
      </c>
      <c r="M30">
        <f>J30-K30</f>
        <v>124523.23000000001</v>
      </c>
      <c r="N30">
        <f t="shared" ref="N30:N40" si="1">M30-5048.63</f>
        <v>119474.6</v>
      </c>
    </row>
    <row r="31" spans="2:33" x14ac:dyDescent="0.25">
      <c r="H31">
        <f>H30/12</f>
        <v>5006.6081666666651</v>
      </c>
      <c r="J31" s="1">
        <v>155306.45000000001</v>
      </c>
      <c r="K31">
        <v>6560.65</v>
      </c>
      <c r="M31">
        <f t="shared" ref="M31:M40" si="2">J31-K31</f>
        <v>148745.80000000002</v>
      </c>
      <c r="N31">
        <f t="shared" si="1"/>
        <v>143697.17000000001</v>
      </c>
    </row>
    <row r="32" spans="2:33" x14ac:dyDescent="0.25">
      <c r="J32" s="1">
        <v>129890.41</v>
      </c>
      <c r="K32">
        <v>6560.65</v>
      </c>
      <c r="M32">
        <f t="shared" si="2"/>
        <v>123329.76000000001</v>
      </c>
      <c r="N32">
        <f t="shared" si="1"/>
        <v>118281.13</v>
      </c>
    </row>
    <row r="33" spans="10:14" x14ac:dyDescent="0.25">
      <c r="J33" s="1">
        <v>128785.84</v>
      </c>
      <c r="K33">
        <v>6560.65</v>
      </c>
      <c r="M33">
        <f t="shared" si="2"/>
        <v>122225.19</v>
      </c>
      <c r="N33">
        <f t="shared" si="1"/>
        <v>117176.56</v>
      </c>
    </row>
    <row r="34" spans="10:14" x14ac:dyDescent="0.25">
      <c r="J34" s="1">
        <v>140856.64000000001</v>
      </c>
      <c r="K34">
        <v>6560.65</v>
      </c>
      <c r="M34">
        <f t="shared" si="2"/>
        <v>134295.99000000002</v>
      </c>
      <c r="N34">
        <f t="shared" si="1"/>
        <v>129247.36000000002</v>
      </c>
    </row>
    <row r="35" spans="10:14" x14ac:dyDescent="0.25">
      <c r="J35" s="1">
        <v>138189.74</v>
      </c>
      <c r="K35">
        <v>6560.65</v>
      </c>
      <c r="M35">
        <f t="shared" si="2"/>
        <v>131629.09</v>
      </c>
      <c r="N35">
        <f t="shared" si="1"/>
        <v>126580.45999999999</v>
      </c>
    </row>
    <row r="36" spans="10:14" x14ac:dyDescent="0.25">
      <c r="J36" s="1">
        <v>137525.17000000001</v>
      </c>
      <c r="K36">
        <v>6560.65</v>
      </c>
      <c r="M36">
        <f t="shared" si="2"/>
        <v>130964.52000000002</v>
      </c>
      <c r="N36">
        <f t="shared" si="1"/>
        <v>125915.89000000001</v>
      </c>
    </row>
    <row r="37" spans="10:14" x14ac:dyDescent="0.25">
      <c r="J37" s="1">
        <v>143716.45000000001</v>
      </c>
      <c r="K37">
        <v>6560.65</v>
      </c>
      <c r="M37">
        <f t="shared" si="2"/>
        <v>137155.80000000002</v>
      </c>
      <c r="N37">
        <f t="shared" si="1"/>
        <v>132107.17000000001</v>
      </c>
    </row>
    <row r="38" spans="10:14" x14ac:dyDescent="0.25">
      <c r="J38" s="1">
        <v>145434.41</v>
      </c>
      <c r="K38">
        <v>6560.65</v>
      </c>
      <c r="M38">
        <f t="shared" si="2"/>
        <v>138873.76</v>
      </c>
      <c r="N38">
        <f t="shared" si="1"/>
        <v>133825.13</v>
      </c>
    </row>
    <row r="39" spans="10:14" x14ac:dyDescent="0.25">
      <c r="J39" s="1">
        <v>143269.9</v>
      </c>
      <c r="K39">
        <v>6560.65</v>
      </c>
      <c r="M39">
        <f t="shared" si="2"/>
        <v>136709.25</v>
      </c>
      <c r="N39">
        <f t="shared" si="1"/>
        <v>131660.62</v>
      </c>
    </row>
    <row r="40" spans="10:14" x14ac:dyDescent="0.25">
      <c r="J40" s="1">
        <v>162932.37</v>
      </c>
      <c r="K40">
        <v>6560.65</v>
      </c>
      <c r="M40">
        <f t="shared" si="2"/>
        <v>156371.72</v>
      </c>
      <c r="N40">
        <f t="shared" si="1"/>
        <v>151323.09</v>
      </c>
    </row>
  </sheetData>
  <mergeCells count="10">
    <mergeCell ref="U7:W7"/>
    <mergeCell ref="X7:Z7"/>
    <mergeCell ref="AA7:AC7"/>
    <mergeCell ref="AD7:AF7"/>
    <mergeCell ref="C7:E7"/>
    <mergeCell ref="F7:H7"/>
    <mergeCell ref="I7:K7"/>
    <mergeCell ref="L7:N7"/>
    <mergeCell ref="O7:Q7"/>
    <mergeCell ref="R7:T7"/>
  </mergeCells>
  <pageMargins left="0" right="0" top="0.19685039370078741" bottom="0" header="0" footer="0"/>
  <pageSetup paperSize="9" scale="6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2026-03-03T08:30:45Z</dcterms:modified>
</cp:coreProperties>
</file>